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8\"/>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5" i="22"/>
  <c r="B26"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<sst xmlns="http://schemas.openxmlformats.org/spreadsheetml/2006/main" count="1011" uniqueCount="569">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</sst>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Normal="100"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509</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199">
        <v>0.86249279999999995</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199">
        <v>0.71874400000000005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M_PK1200.07.01.08</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45.75" customHeight="1" x14ac:dyDescent="0.2">
      <c r="A14"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M_PK1200.07.01.08</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35.2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M_PK1200.07.01.08</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562</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80"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511</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M_PK1200.07.01.08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M_PK1200.07.01.08</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79" t="s">
        <v>86</v>
      </c>
      <c r="F19" s="280"/>
      <c r="G19" s="280"/>
      <c r="H19" s="280"/>
      <c r="I19" s="281"/>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M_PK1200.07.01.08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7" zoomScaleSheetLayoutView="100" workbookViewId="0">
      <selection activeCell="I48" sqref="I48"/>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M_PK1200.07.01.08</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58.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567</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45292</v>
      </c>
      <c r="D40" s="190">
        <v>45657</v>
      </c>
      <c r="E40" s="194"/>
      <c r="F40" s="194"/>
      <c r="G40" s="190">
        <v>45566</v>
      </c>
      <c r="H40" s="190">
        <v>45626</v>
      </c>
      <c r="I40" s="71"/>
      <c r="J40" s="71"/>
      <c r="K40" s="71"/>
      <c r="L40" s="71"/>
    </row>
    <row r="41" spans="1:12" ht="63" customHeight="1" x14ac:dyDescent="0.25">
      <c r="A41" s="73" t="s">
        <v>211</v>
      </c>
      <c r="B41" s="74" t="s">
        <v>491</v>
      </c>
      <c r="C41" s="193" t="s">
        <v>500</v>
      </c>
      <c r="D41" s="193" t="s">
        <v>500</v>
      </c>
      <c r="E41" s="71"/>
      <c r="F41" s="71"/>
      <c r="G41" s="193"/>
      <c r="H41" s="193"/>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2" t="s">
        <v>414</v>
      </c>
      <c r="C53" s="190">
        <v>45292</v>
      </c>
      <c r="D53" s="190">
        <v>45657</v>
      </c>
      <c r="E53" s="71"/>
      <c r="F53" s="71"/>
      <c r="G53" s="190">
        <v>45641</v>
      </c>
      <c r="H53" s="190">
        <v>45657</v>
      </c>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I25" sqref="I25"/>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77" t="str">
        <f>'1. паспорт местоположение'!A12:C12</f>
        <v>M_PK1200.07.01.08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48.75" customHeight="1" x14ac:dyDescent="0.25">
      <c r="A14" s="36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565</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518</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0.86249279999999995</v>
      </c>
      <c r="D24" s="221">
        <v>0.86249279999999995</v>
      </c>
      <c r="E24" s="221">
        <v>0.86249279999999995</v>
      </c>
      <c r="F24" s="221">
        <v>0.86249279999999995</v>
      </c>
      <c r="G24" s="221">
        <v>0</v>
      </c>
      <c r="H24" s="221">
        <v>0</v>
      </c>
      <c r="I24" s="221"/>
      <c r="J24" s="221">
        <v>0</v>
      </c>
      <c r="K24" s="221"/>
      <c r="L24" s="221">
        <v>0.86249279999999995</v>
      </c>
      <c r="M24" s="221"/>
      <c r="N24" s="221">
        <v>0.86249279999999995</v>
      </c>
      <c r="O24" s="221"/>
      <c r="P24" s="221">
        <v>0</v>
      </c>
      <c r="Q24" s="221"/>
      <c r="R24" s="221">
        <v>0</v>
      </c>
      <c r="S24" s="221"/>
      <c r="T24" s="221">
        <v>0</v>
      </c>
      <c r="U24" s="221"/>
      <c r="V24" s="221">
        <v>0</v>
      </c>
      <c r="W24" s="221"/>
      <c r="X24" s="221">
        <v>0</v>
      </c>
      <c r="Y24" s="221"/>
      <c r="Z24" s="221">
        <v>0</v>
      </c>
      <c r="AA24" s="221"/>
      <c r="AB24" s="221">
        <v>0.86249279999999995</v>
      </c>
      <c r="AC24" s="221">
        <v>0.86249279999999995</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0.71874399999999994</v>
      </c>
      <c r="M27" s="221"/>
      <c r="N27" s="221">
        <v>0.71874399999999994</v>
      </c>
      <c r="O27" s="221"/>
      <c r="P27" s="221">
        <v>0</v>
      </c>
      <c r="Q27" s="221"/>
      <c r="R27" s="221">
        <v>0</v>
      </c>
      <c r="S27" s="221"/>
      <c r="T27" s="221">
        <v>0</v>
      </c>
      <c r="U27" s="221"/>
      <c r="V27" s="221">
        <v>0</v>
      </c>
      <c r="W27" s="221"/>
      <c r="X27" s="221">
        <v>0</v>
      </c>
      <c r="Y27" s="221"/>
      <c r="Z27" s="221">
        <v>0</v>
      </c>
      <c r="AA27" s="221"/>
      <c r="AB27" s="221">
        <v>0.71874399999999994</v>
      </c>
      <c r="AC27" s="221">
        <v>0.71874399999999994</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0.14374880000000001</v>
      </c>
      <c r="M29" s="221"/>
      <c r="N29" s="221">
        <v>0.14374880000000001</v>
      </c>
      <c r="O29" s="221"/>
      <c r="P29" s="221">
        <v>0</v>
      </c>
      <c r="Q29" s="221"/>
      <c r="R29" s="221">
        <v>0</v>
      </c>
      <c r="S29" s="221"/>
      <c r="T29" s="221">
        <v>0</v>
      </c>
      <c r="U29" s="221"/>
      <c r="V29" s="221">
        <v>0</v>
      </c>
      <c r="W29" s="221"/>
      <c r="X29" s="221">
        <v>0</v>
      </c>
      <c r="Y29" s="221"/>
      <c r="Z29" s="221">
        <v>0</v>
      </c>
      <c r="AA29" s="221"/>
      <c r="AB29" s="221">
        <v>0.14374880000000001</v>
      </c>
      <c r="AC29" s="221">
        <v>0.14374880000000001</v>
      </c>
    </row>
    <row r="30" spans="1:32" ht="47.25" x14ac:dyDescent="0.25">
      <c r="A30" s="219" t="s">
        <v>63</v>
      </c>
      <c r="B30" s="220" t="s">
        <v>177</v>
      </c>
      <c r="C30" s="221">
        <v>0.71874400000000005</v>
      </c>
      <c r="D30" s="221">
        <v>0.71874400000000005</v>
      </c>
      <c r="E30" s="221">
        <v>0.71874400000000005</v>
      </c>
      <c r="F30" s="221">
        <v>0.71874400000000005</v>
      </c>
      <c r="G30" s="221">
        <v>0</v>
      </c>
      <c r="H30" s="221">
        <v>0</v>
      </c>
      <c r="I30" s="221"/>
      <c r="J30" s="221">
        <v>0</v>
      </c>
      <c r="K30" s="221"/>
      <c r="L30" s="221">
        <v>0.71874400000000005</v>
      </c>
      <c r="M30" s="221"/>
      <c r="N30" s="221">
        <v>0.71874400000000005</v>
      </c>
      <c r="O30" s="221"/>
      <c r="P30" s="221">
        <v>0</v>
      </c>
      <c r="Q30" s="221"/>
      <c r="R30" s="221">
        <v>0</v>
      </c>
      <c r="S30" s="221"/>
      <c r="T30" s="221">
        <v>0</v>
      </c>
      <c r="U30" s="221"/>
      <c r="V30" s="221">
        <v>0</v>
      </c>
      <c r="W30" s="221"/>
      <c r="X30" s="221">
        <v>0</v>
      </c>
      <c r="Y30" s="221"/>
      <c r="Z30" s="221">
        <v>0</v>
      </c>
      <c r="AA30" s="221"/>
      <c r="AB30" s="221">
        <v>0.71874400000000005</v>
      </c>
      <c r="AC30" s="221">
        <v>0.71874400000000005</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0.71874400000000005</v>
      </c>
      <c r="D33" s="221">
        <v>0.71874400000000005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0.71874400000000005</v>
      </c>
      <c r="D62" s="221">
        <v>0.71874400000000005</v>
      </c>
      <c r="E62" s="221"/>
      <c r="F62" s="221"/>
      <c r="G62" s="221">
        <v>0</v>
      </c>
      <c r="H62" s="221">
        <v>0</v>
      </c>
      <c r="I62" s="221"/>
      <c r="J62" s="221">
        <v>0</v>
      </c>
      <c r="K62" s="221"/>
      <c r="L62" s="221">
        <v>0.71874400000000005</v>
      </c>
      <c r="M62" s="221"/>
      <c r="N62" s="221">
        <v>0.71874400000000005</v>
      </c>
      <c r="O62" s="221"/>
      <c r="P62" s="221">
        <v>0</v>
      </c>
      <c r="Q62" s="221"/>
      <c r="R62" s="221">
        <v>0</v>
      </c>
      <c r="S62" s="221"/>
      <c r="T62" s="221">
        <v>0</v>
      </c>
      <c r="U62" s="221"/>
      <c r="V62" s="221">
        <v>0</v>
      </c>
      <c r="W62" s="221"/>
      <c r="X62" s="221">
        <v>0</v>
      </c>
      <c r="Y62" s="221"/>
      <c r="Z62" s="221">
        <v>0</v>
      </c>
      <c r="AA62" s="221"/>
      <c r="AB62" s="221">
        <v>0.71874400000000005</v>
      </c>
      <c r="AC62" s="221">
        <v>0.71874400000000005</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8"/>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row>
    <row r="80" spans="1:29" x14ac:dyDescent="0.25">
      <c r="A80" s="222" t="s">
        <v>234</v>
      </c>
      <c r="B80" s="223" t="s">
        <v>522</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553</v>
      </c>
      <c r="B81" s="223" t="s">
        <v>523</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554</v>
      </c>
      <c r="B82" s="223" t="s">
        <v>524</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555</v>
      </c>
      <c r="B83" s="223" t="s">
        <v>526</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556</v>
      </c>
      <c r="B84" s="223" t="s">
        <v>528</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557</v>
      </c>
      <c r="B85" s="223" t="s">
        <v>530</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558</v>
      </c>
      <c r="B86" s="223" t="s">
        <v>532</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3" t="s">
        <v>474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52</v>
      </c>
      <c r="B22" s="395" t="s">
        <v>24</v>
      </c>
      <c r="C22" s="384" t="s">
        <v>51</v>
      </c>
      <c r="D22" s="384" t="s">
        <v>50</v>
      </c>
      <c r="E22" s="398" t="s">
        <v>485</v>
      </c>
      <c r="F22" s="399"/>
      <c r="G22" s="399"/>
      <c r="H22" s="399"/>
      <c r="I22" s="399"/>
      <c r="J22" s="399"/>
      <c r="K22" s="399"/>
      <c r="L22" s="400"/>
      <c r="M22" s="384" t="s">
        <v>49</v>
      </c>
      <c r="N22" s="384" t="s">
        <v>48</v>
      </c>
      <c r="O22" s="384" t="s">
        <v>47</v>
      </c>
      <c r="P22" s="379" t="s">
        <v>243</v>
      </c>
      <c r="Q22" s="379" t="s">
        <v>46</v>
      </c>
      <c r="R22" s="379" t="s">
        <v>45</v>
      </c>
      <c r="S22" s="379" t="s">
        <v>44</v>
      </c>
      <c r="T22" s="379"/>
      <c r="U22" s="401" t="s">
        <v>43</v>
      </c>
      <c r="V22" s="401" t="s">
        <v>42</v>
      </c>
      <c r="W22" s="379" t="s">
        <v>41</v>
      </c>
      <c r="X22" s="379" t="s">
        <v>40</v>
      </c>
      <c r="Y22" s="379" t="s">
        <v>39</v>
      </c>
      <c r="Z22" s="386"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7" t="s">
        <v>25</v>
      </c>
    </row>
    <row r="23" spans="1:48" s="26" customFormat="1" ht="64.5" customHeight="1" x14ac:dyDescent="0.25">
      <c r="A23" s="394"/>
      <c r="B23" s="396"/>
      <c r="C23" s="394"/>
      <c r="D23" s="394"/>
      <c r="E23" s="389" t="s">
        <v>23</v>
      </c>
      <c r="F23" s="380" t="s">
        <v>139</v>
      </c>
      <c r="G23" s="380" t="s">
        <v>138</v>
      </c>
      <c r="H23" s="380" t="s">
        <v>137</v>
      </c>
      <c r="I23" s="382" t="s">
        <v>393</v>
      </c>
      <c r="J23" s="382" t="s">
        <v>394</v>
      </c>
      <c r="K23" s="382" t="s">
        <v>395</v>
      </c>
      <c r="L23" s="380" t="s">
        <v>80</v>
      </c>
      <c r="M23" s="394"/>
      <c r="N23" s="394"/>
      <c r="O23" s="394"/>
      <c r="P23" s="379"/>
      <c r="Q23" s="379"/>
      <c r="R23" s="379"/>
      <c r="S23" s="391" t="s">
        <v>2</v>
      </c>
      <c r="T23" s="391" t="s">
        <v>11</v>
      </c>
      <c r="U23" s="401"/>
      <c r="V23" s="401"/>
      <c r="W23" s="379"/>
      <c r="X23" s="379"/>
      <c r="Y23" s="379"/>
      <c r="Z23" s="379"/>
      <c r="AA23" s="379"/>
      <c r="AB23" s="379"/>
      <c r="AC23" s="379"/>
      <c r="AD23" s="379"/>
      <c r="AE23" s="379"/>
      <c r="AF23" s="379" t="s">
        <v>22</v>
      </c>
      <c r="AG23" s="379"/>
      <c r="AH23" s="379" t="s">
        <v>21</v>
      </c>
      <c r="AI23" s="379"/>
      <c r="AJ23" s="384" t="s">
        <v>20</v>
      </c>
      <c r="AK23" s="384" t="s">
        <v>19</v>
      </c>
      <c r="AL23" s="384" t="s">
        <v>18</v>
      </c>
      <c r="AM23" s="384" t="s">
        <v>17</v>
      </c>
      <c r="AN23" s="384" t="s">
        <v>16</v>
      </c>
      <c r="AO23" s="384" t="s">
        <v>15</v>
      </c>
      <c r="AP23" s="384" t="s">
        <v>14</v>
      </c>
      <c r="AQ23" s="402" t="s">
        <v>11</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65" t="s">
        <v>13</v>
      </c>
      <c r="AG24" s="165" t="s">
        <v>12</v>
      </c>
      <c r="AH24" s="166" t="s">
        <v>2</v>
      </c>
      <c r="AI24" s="166" t="s">
        <v>11</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E29" sqref="E2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9" t="str">
        <f>'1. паспорт местоположение'!A5:C5</f>
        <v>Год раскрытия информации: 2023 год</v>
      </c>
      <c r="B5" s="409"/>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M_PK1200.07.01.08</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65.25" customHeight="1" x14ac:dyDescent="0.25">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126" customHeight="1" thickBot="1" x14ac:dyDescent="0.3">
      <c r="A21" s="139" t="s">
        <v>344</v>
      </c>
      <c r="B21" s="195"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9" t="s">
        <v>345</v>
      </c>
      <c r="B22" s="203"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5">
        <f>'3.3 паспорт описание'!C29</f>
        <v>2024</v>
      </c>
    </row>
    <row r="26" spans="1:2" ht="16.5" thickBot="1" x14ac:dyDescent="0.3">
      <c r="A26" s="142" t="s">
        <v>348</v>
      </c>
      <c r="B26" s="195" t="str">
        <f>'3.3 паспорт описание'!C30</f>
        <v>Н</v>
      </c>
    </row>
    <row r="27" spans="1:2" ht="29.25" thickBot="1" x14ac:dyDescent="0.3">
      <c r="A27" s="150" t="s">
        <v>568</v>
      </c>
      <c r="B27" s="204">
        <f>'6.2. Паспорт фин осв ввод'!D24</f>
        <v>0.86249279999999995</v>
      </c>
    </row>
    <row r="28" spans="1:2" ht="16.5" thickBot="1" x14ac:dyDescent="0.3">
      <c r="A28" s="145" t="s">
        <v>349</v>
      </c>
      <c r="B28" s="203" t="s">
        <v>515</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2023-10-14T07:56:57Z</dcterms:modified>
</cp:coreProperties>
</file>